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 Build III 2014-2016\Initial Projects\Federal Projects\Left Turn Lane Extension and Dual NBLT Lanes, US 19 at Curlew Rd\"/>
    </mc:Choice>
  </mc:AlternateContent>
  <bookViews>
    <workbookView xWindow="12585" yWindow="-15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Sheet'!$A$1:$L$48</definedName>
  </definedNames>
  <calcPr calcId="152511"/>
</workbook>
</file>

<file path=xl/calcChain.xml><?xml version="1.0" encoding="utf-8"?>
<calcChain xmlns="http://schemas.openxmlformats.org/spreadsheetml/2006/main">
  <c r="L34" i="1" l="1"/>
  <c r="B39" i="1" l="1"/>
  <c r="B38" i="1"/>
  <c r="G36" i="1"/>
  <c r="G35" i="1"/>
  <c r="G34" i="1"/>
  <c r="G33" i="1"/>
  <c r="G30" i="1"/>
  <c r="G29" i="1"/>
  <c r="G28" i="1"/>
  <c r="G27" i="1"/>
  <c r="G24" i="1"/>
  <c r="G23" i="1"/>
  <c r="G22" i="1"/>
  <c r="G21" i="1"/>
  <c r="C38" i="1" l="1"/>
  <c r="E39" i="1"/>
  <c r="D38" i="1" l="1"/>
  <c r="E38" i="1"/>
  <c r="D39" i="1"/>
  <c r="C39" i="1"/>
  <c r="G39" i="1" l="1"/>
  <c r="G41" i="1"/>
  <c r="G42" i="1" s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2" i="1"/>
  <c r="I32" i="1"/>
  <c r="L31" i="1"/>
  <c r="K31" i="1"/>
  <c r="K30" i="1"/>
  <c r="L30" i="1" s="1"/>
  <c r="K29" i="1"/>
  <c r="L29" i="1" s="1"/>
  <c r="G31" i="1"/>
  <c r="K28" i="1"/>
  <c r="L28" i="1" s="1"/>
  <c r="K27" i="1"/>
  <c r="L27" i="1" s="1"/>
  <c r="L26" i="1"/>
  <c r="G25" i="1"/>
  <c r="L25" i="1"/>
  <c r="K25" i="1"/>
  <c r="J8" i="1"/>
  <c r="F38" i="4" l="1"/>
  <c r="E21" i="4"/>
  <c r="K35" i="4"/>
  <c r="G37" i="1"/>
  <c r="L40" i="1"/>
  <c r="E22" i="4"/>
  <c r="K37" i="4" s="1"/>
  <c r="F40" i="4"/>
  <c r="F43" i="4" s="1"/>
  <c r="L32" i="1"/>
  <c r="L35" i="1" s="1"/>
  <c r="K38" i="4" l="1"/>
  <c r="L36" i="1"/>
  <c r="K39" i="4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19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0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0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7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<sst xmlns="http://schemas.openxmlformats.org/spreadsheetml/2006/main" count="185" uniqueCount="110">
  <si>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</si>
  <si>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</si>
  <si>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</si>
  <si>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</si>
  <si>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</si>
  <si>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</si>
  <si>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</si>
  <si>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</si>
  <si>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</si>
  <si>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</si>
  <si>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</si>
  <si>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</si>
  <si>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</si>
  <si>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</si>
  <si>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</si>
  <si>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</si>
  <si>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</si>
  <si>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</si>
  <si>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</si>
  <si>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</si>
  <si>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</si>
  <si>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</si>
  <si>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</si>
  <si>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</si>
  <si>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</si>
  <si>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</si>
  <si>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</si>
  <si>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</si>
  <si>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</si>
  <si>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</si>
  <si>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</si>
  <si>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</si>
  <si>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</si>
  <si>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</si>
  <si>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</si>
  <si>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</si>
  <si>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</si>
  <si>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</si>
  <si>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</si>
  <si>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</si>
  <si>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</si>
  <si>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</si>
  <si>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</si>
  <si>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</si>
  <si>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</si>
  <si>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</si>
  <si>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</si>
  <si>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</si>
  <si>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</si>
  <si>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</si>
  <si>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</si>
  <si>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</si>
  <si>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</si>
  <si>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</si>
  <si>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</si>
  <si>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</si>
  <si>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</si>
  <si>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</si>
  <si>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</si>
  <si>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</si>
  <si>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</si>
  <si>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</si>
  <si>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</si>
  <si>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</si>
  <si>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</si>
  <si>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</si>
  <si>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</si>
  <si>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</si>
  <si>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</si>
  <si>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</si>
  <si>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</si>
  <si>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</si>
  <si>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SERIOUS INJURY CRASHES</t>
  </si>
  <si>
    <t>PREVENTED</t>
  </si>
  <si>
    <t>MINOR INJURY CRASHES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</si>
  <si>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</si>
  <si>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</si>
  <si>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</si>
  <si>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</si>
  <si>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</si>
  <si>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</si>
  <si>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</si>
  <si>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</si>
  <si>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</si>
  <si>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</si>
  <si>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</si>
  <si>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</si>
  <si>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</si>
  <si>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</si>
  <si>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</si>
  <si>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</si>
  <si>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</si>
  <si>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</si>
  <si>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</si>
  <si>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</si>
  <si>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</si>
  <si>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</si>
  <si>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</si>
  <si>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>William Riha</t>
  </si>
  <si>
    <t>C. ALL OTHER CRASH TYPES</t>
  </si>
  <si>
    <t>Peter Hsu</t>
  </si>
  <si>
    <t>D. ROW:</t>
  </si>
  <si>
    <t>Benefit/Cost. Cost per crashes was determined to be $141,688 for long form correctable crashes for 6+ lane, 2-way, Divided, Urban Road with a Raised Median.</t>
  </si>
  <si>
    <t>Pinellas County</t>
  </si>
  <si>
    <t>US 19 at Curlew Road, Palm Harbor, Florida</t>
  </si>
  <si>
    <t>Rearend Crashes</t>
  </si>
  <si>
    <t>Northbound US 19 Dual Left Turn Lanes</t>
  </si>
  <si>
    <t>Extension of northbound US 19 dual left turn lanes at Curlew Road to reduce rearend crashes.</t>
  </si>
  <si>
    <t>Rearend crashes (inside lane only)</t>
  </si>
  <si>
    <t>Utilizing Crash Modification Factor to increase storage length for dual left turn lanes for 20% for Rearend crashes based on an assumption since it is not listed inCMFClearinghouse.org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</si>
</sst>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2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70" fontId="25" fillId="3" borderId="74" xfId="0" applyNumberFormat="1" applyFont="1" applyFill="1" applyBorder="1" applyAlignment="1" applyProtection="1">
      <alignment horizontal="right"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15" fillId="2" borderId="112" xfId="4" applyFont="1" applyFill="1" applyBorder="1" applyAlignment="1" applyProtection="1">
      <alignment vertical="center" wrapText="1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168" fontId="32" fillId="3" borderId="18" xfId="2" applyNumberFormat="1" applyFont="1" applyFill="1" applyBorder="1" applyAlignment="1" applyProtection="1">
      <alignment horizontal="right" vertical="center"/>
    </xf>
    <xf numFmtId="9" fontId="32" fillId="3" borderId="74" xfId="3" applyFont="1" applyFill="1" applyBorder="1" applyAlignment="1" applyProtection="1">
      <alignment horizontal="center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0" borderId="76" xfId="0" applyFont="1" applyBorder="1" applyAlignment="1" applyProtection="1">
      <alignment horizontal="center" vertical="center" wrapText="1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25" fillId="3" borderId="15" xfId="0" applyFont="1" applyFill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2" borderId="9" xfId="0" applyFont="1" applyFill="1" applyBorder="1" applyAlignment="1" applyProtection="1">
      <alignment horizontal="center" vertical="center"/>
    </xf>
    <xf numFmtId="0" fontId="25" fillId="3" borderId="8" xfId="0" applyFont="1" applyFill="1" applyBorder="1" applyAlignment="1" applyProtection="1">
      <alignment horizontal="left" vertical="top" wrapText="1"/>
    </xf>
    <xf numFmtId="0" fontId="25" fillId="3" borderId="10" xfId="0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 applyProtection="1">
      <alignment horizontal="left" vertical="top" wrapText="1"/>
    </xf>
    <xf numFmtId="0" fontId="25" fillId="3" borderId="17" xfId="0" applyFont="1" applyFill="1" applyBorder="1" applyAlignment="1" applyProtection="1">
      <alignment horizontal="left" vertical="top" wrapText="1"/>
    </xf>
    <xf numFmtId="0" fontId="25" fillId="3" borderId="18" xfId="0" applyFont="1" applyFill="1" applyBorder="1" applyAlignment="1" applyProtection="1">
      <alignment horizontal="left" vertical="top" wrapText="1"/>
    </xf>
    <xf numFmtId="0" fontId="25" fillId="3" borderId="55" xfId="0" applyFont="1" applyFill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0"/>
  <sheetViews>
    <sheetView tabSelected="1" topLeftCell="A22" zoomScale="140" zoomScaleNormal="140" workbookViewId="0">
      <selection activeCell="I29" sqref="I29"/>
    </sheetView>
  </sheetViews>
  <sheetFormatPr defaultColWidth="12.5703125" defaultRowHeight="15" x14ac:dyDescent="0.25"/>
  <cols>
    <col min="1" max="1" width="26.28515625" style="169" customWidth="1"/>
    <col min="2" max="2" width="6" style="169" bestFit="1" customWidth="1"/>
    <col min="3" max="5" width="5" style="169" customWidth="1"/>
    <col min="6" max="6" width="5.42578125" style="169" customWidth="1"/>
    <col min="7" max="7" width="10.140625" style="169" customWidth="1"/>
    <col min="8" max="8" width="12.140625" style="169" customWidth="1"/>
    <col min="9" max="9" width="9.42578125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27" t="s">
        <v>1</v>
      </c>
      <c r="J1" s="328"/>
      <c r="K1" s="328"/>
      <c r="L1" s="329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30" t="s">
        <v>3</v>
      </c>
      <c r="J2" s="331"/>
      <c r="K2" s="331"/>
      <c r="L2" s="332"/>
      <c r="M2" s="168"/>
    </row>
    <row r="3" spans="1:13" ht="16.5" thickTop="1" x14ac:dyDescent="0.25">
      <c r="A3" s="173" t="s">
        <v>4</v>
      </c>
      <c r="B3" s="293"/>
      <c r="C3" s="333" t="s">
        <v>98</v>
      </c>
      <c r="D3" s="333"/>
      <c r="E3" s="333"/>
      <c r="F3" s="174" t="s">
        <v>5</v>
      </c>
      <c r="G3" s="175" t="s">
        <v>6</v>
      </c>
      <c r="H3" s="174"/>
      <c r="I3" s="176" t="s">
        <v>7</v>
      </c>
      <c r="J3" s="177"/>
      <c r="K3" s="178"/>
      <c r="L3" s="229"/>
      <c r="M3" s="168"/>
    </row>
    <row r="4" spans="1:13" ht="15.75" x14ac:dyDescent="0.25">
      <c r="A4" s="179" t="s">
        <v>8</v>
      </c>
      <c r="B4" s="294"/>
      <c r="C4" s="334">
        <v>41925</v>
      </c>
      <c r="D4" s="334"/>
      <c r="E4" s="334"/>
      <c r="F4" s="180"/>
      <c r="G4" s="181" t="s">
        <v>9</v>
      </c>
      <c r="H4" s="180"/>
      <c r="I4" s="181" t="s">
        <v>10</v>
      </c>
      <c r="J4" s="182">
        <v>55</v>
      </c>
      <c r="K4" s="180" t="s">
        <v>11</v>
      </c>
      <c r="L4" s="230"/>
      <c r="M4" s="168"/>
    </row>
    <row r="5" spans="1:13" ht="15.75" x14ac:dyDescent="0.25">
      <c r="A5" s="183" t="s">
        <v>83</v>
      </c>
      <c r="B5" s="185"/>
      <c r="C5" s="339" t="s">
        <v>13</v>
      </c>
      <c r="D5" s="339"/>
      <c r="E5" s="339"/>
      <c r="F5" s="180"/>
      <c r="G5" s="181" t="s">
        <v>13</v>
      </c>
      <c r="H5" s="180"/>
      <c r="I5" s="180"/>
      <c r="J5" s="180"/>
      <c r="K5" s="180"/>
      <c r="L5" s="230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0"/>
      <c r="M6" s="168"/>
    </row>
    <row r="7" spans="1:13" ht="15.75" x14ac:dyDescent="0.25">
      <c r="A7" s="186" t="s">
        <v>16</v>
      </c>
      <c r="B7" s="295"/>
      <c r="C7" s="335" t="s">
        <v>103</v>
      </c>
      <c r="D7" s="335"/>
      <c r="E7" s="335"/>
      <c r="F7" s="187"/>
      <c r="G7" s="181" t="s">
        <v>17</v>
      </c>
      <c r="H7" s="188">
        <v>15150000</v>
      </c>
      <c r="I7" s="181" t="s">
        <v>18</v>
      </c>
      <c r="J7" s="188">
        <v>55</v>
      </c>
      <c r="K7" s="181" t="s">
        <v>19</v>
      </c>
      <c r="L7" s="189">
        <v>19</v>
      </c>
      <c r="M7" s="168"/>
    </row>
    <row r="8" spans="1:13" ht="15.75" x14ac:dyDescent="0.25">
      <c r="A8" s="190" t="s">
        <v>20</v>
      </c>
      <c r="B8" s="296"/>
      <c r="C8" s="326">
        <v>24.390999999999998</v>
      </c>
      <c r="D8" s="326"/>
      <c r="E8" s="326"/>
      <c r="F8" s="187"/>
      <c r="G8" s="181" t="s">
        <v>21</v>
      </c>
      <c r="H8" s="191">
        <v>24.58</v>
      </c>
      <c r="I8" s="181" t="s">
        <v>22</v>
      </c>
      <c r="J8" s="192">
        <f>H8-C8</f>
        <v>0.18900000000000006</v>
      </c>
      <c r="K8" s="181" t="s">
        <v>23</v>
      </c>
      <c r="L8" s="189"/>
      <c r="M8" s="168"/>
    </row>
    <row r="9" spans="1:13" ht="15.75" x14ac:dyDescent="0.25">
      <c r="A9" s="336" t="s">
        <v>24</v>
      </c>
      <c r="B9" s="337"/>
      <c r="C9" s="338"/>
      <c r="D9" s="338"/>
      <c r="E9" s="181"/>
      <c r="F9" s="184"/>
      <c r="G9" s="184"/>
      <c r="H9" s="184"/>
      <c r="I9" s="184"/>
      <c r="J9" s="184"/>
      <c r="K9" s="184"/>
      <c r="L9" s="197"/>
      <c r="M9" s="168"/>
    </row>
    <row r="10" spans="1:13" ht="15.75" x14ac:dyDescent="0.25">
      <c r="A10" s="231" t="s">
        <v>104</v>
      </c>
      <c r="B10" s="232"/>
      <c r="C10" s="193"/>
      <c r="D10" s="193"/>
      <c r="E10" s="193"/>
      <c r="F10" s="193"/>
      <c r="G10" s="193"/>
      <c r="H10" s="193"/>
      <c r="I10" s="193"/>
      <c r="J10" s="193"/>
      <c r="K10" s="193"/>
      <c r="L10" s="198"/>
      <c r="M10" s="168"/>
    </row>
    <row r="11" spans="1:13" ht="15.75" x14ac:dyDescent="0.25">
      <c r="A11" s="231" t="s">
        <v>106</v>
      </c>
      <c r="B11" s="232"/>
      <c r="C11" s="193"/>
      <c r="D11" s="193"/>
      <c r="E11" s="193"/>
      <c r="F11" s="193"/>
      <c r="G11" s="193"/>
      <c r="H11" s="193"/>
      <c r="I11" s="193"/>
      <c r="J11" s="193"/>
      <c r="K11" s="193"/>
      <c r="L11" s="198"/>
      <c r="M11" s="168"/>
    </row>
    <row r="12" spans="1:13" ht="15.75" x14ac:dyDescent="0.25">
      <c r="A12" s="194" t="s">
        <v>25</v>
      </c>
      <c r="B12" s="261"/>
      <c r="C12" s="195"/>
      <c r="D12" s="195"/>
      <c r="E12" s="195"/>
      <c r="F12" s="195"/>
      <c r="G12" s="195"/>
      <c r="H12" s="195"/>
      <c r="I12" s="195"/>
      <c r="J12" s="196"/>
      <c r="K12" s="195"/>
      <c r="L12" s="197"/>
      <c r="M12" s="168" t="s">
        <v>13</v>
      </c>
    </row>
    <row r="13" spans="1:13" ht="15.75" x14ac:dyDescent="0.25">
      <c r="A13" s="340" t="s">
        <v>105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2"/>
      <c r="M13" s="168"/>
    </row>
    <row r="14" spans="1:13" ht="15.75" x14ac:dyDescent="0.25">
      <c r="A14" s="343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5"/>
      <c r="M14" s="168"/>
    </row>
    <row r="15" spans="1:13" ht="15.75" x14ac:dyDescent="0.25">
      <c r="A15" s="194" t="s">
        <v>26</v>
      </c>
      <c r="B15" s="261"/>
      <c r="C15" s="195"/>
      <c r="D15" s="195"/>
      <c r="E15" s="195"/>
      <c r="F15" s="195"/>
      <c r="G15" s="195"/>
      <c r="H15" s="195"/>
      <c r="I15" s="195"/>
      <c r="J15" s="195"/>
      <c r="K15" s="195"/>
      <c r="L15" s="197"/>
      <c r="M15" s="168"/>
    </row>
    <row r="16" spans="1:13" ht="15.75" x14ac:dyDescent="0.25">
      <c r="A16" s="231" t="s">
        <v>107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3"/>
      <c r="M16" s="168"/>
    </row>
    <row r="17" spans="1:13" ht="15.75" x14ac:dyDescent="0.25">
      <c r="A17" s="231" t="s">
        <v>13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3"/>
      <c r="M17" s="168"/>
    </row>
    <row r="18" spans="1:13" ht="16.5" thickBot="1" x14ac:dyDescent="0.3">
      <c r="A18" s="263" t="s">
        <v>13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279"/>
      <c r="M18" s="168"/>
    </row>
    <row r="19" spans="1:13" ht="15.75" customHeight="1" x14ac:dyDescent="0.25">
      <c r="A19" s="200" t="s">
        <v>87</v>
      </c>
      <c r="B19" s="297"/>
      <c r="C19" s="311" t="s">
        <v>93</v>
      </c>
      <c r="D19" s="311"/>
      <c r="E19" s="311"/>
      <c r="F19" s="312" t="s">
        <v>38</v>
      </c>
      <c r="G19" s="314" t="s">
        <v>39</v>
      </c>
      <c r="H19" s="201" t="s">
        <v>29</v>
      </c>
      <c r="I19" s="235"/>
      <c r="J19" s="281"/>
      <c r="K19" s="282"/>
      <c r="L19" s="283"/>
      <c r="M19" s="168"/>
    </row>
    <row r="20" spans="1:13" ht="15.75" customHeight="1" x14ac:dyDescent="0.25">
      <c r="A20" s="275" t="s">
        <v>76</v>
      </c>
      <c r="B20" s="301">
        <v>2010</v>
      </c>
      <c r="C20" s="251">
        <v>2011</v>
      </c>
      <c r="D20" s="251">
        <v>2012</v>
      </c>
      <c r="E20" s="251">
        <v>2013</v>
      </c>
      <c r="F20" s="313"/>
      <c r="G20" s="315"/>
      <c r="H20" s="322" t="s">
        <v>90</v>
      </c>
      <c r="I20" s="323"/>
      <c r="J20" s="323"/>
      <c r="K20" s="305">
        <v>141688</v>
      </c>
      <c r="L20" s="287" t="s">
        <v>32</v>
      </c>
      <c r="M20" s="168"/>
    </row>
    <row r="21" spans="1:13" ht="15.75" x14ac:dyDescent="0.25">
      <c r="A21" s="202" t="s">
        <v>71</v>
      </c>
      <c r="B21" s="302"/>
      <c r="C21" s="253"/>
      <c r="D21" s="253"/>
      <c r="E21" s="253"/>
      <c r="F21" s="237"/>
      <c r="G21" s="276">
        <f>SUM(B21:E21)*F21</f>
        <v>0</v>
      </c>
      <c r="H21" s="322" t="s">
        <v>91</v>
      </c>
      <c r="I21" s="323"/>
      <c r="J21" s="323"/>
      <c r="K21" s="252">
        <v>100</v>
      </c>
      <c r="L21" s="284" t="s">
        <v>32</v>
      </c>
      <c r="M21" s="168"/>
    </row>
    <row r="22" spans="1:13" ht="16.5" customHeight="1" thickBot="1" x14ac:dyDescent="0.3">
      <c r="A22" s="202" t="s">
        <v>72</v>
      </c>
      <c r="B22" s="302"/>
      <c r="C22" s="253"/>
      <c r="D22" s="253"/>
      <c r="E22" s="253"/>
      <c r="F22" s="237"/>
      <c r="G22" s="276">
        <f>SUM(B22:E22)*F22</f>
        <v>0</v>
      </c>
      <c r="H22" s="324" t="s">
        <v>92</v>
      </c>
      <c r="I22" s="325"/>
      <c r="J22" s="325"/>
      <c r="K22" s="285">
        <v>0.04</v>
      </c>
      <c r="L22" s="286" t="s">
        <v>13</v>
      </c>
      <c r="M22" s="168"/>
    </row>
    <row r="23" spans="1:13" ht="15.75" x14ac:dyDescent="0.25">
      <c r="A23" s="202"/>
      <c r="B23" s="302"/>
      <c r="C23" s="253"/>
      <c r="D23" s="253"/>
      <c r="E23" s="253"/>
      <c r="F23" s="237"/>
      <c r="G23" s="238">
        <f>SUM(B23:E23)*F23</f>
        <v>0</v>
      </c>
      <c r="H23" s="277" t="s">
        <v>40</v>
      </c>
      <c r="I23" s="278"/>
      <c r="J23" s="278"/>
      <c r="K23" s="278"/>
      <c r="L23" s="280"/>
      <c r="M23" s="168"/>
    </row>
    <row r="24" spans="1:13" ht="15.75" customHeight="1" x14ac:dyDescent="0.25">
      <c r="A24" s="202"/>
      <c r="B24" s="302"/>
      <c r="C24" s="253"/>
      <c r="D24" s="253"/>
      <c r="E24" s="253"/>
      <c r="F24" s="237"/>
      <c r="G24" s="238">
        <f>SUM(B24:E24)*F24</f>
        <v>0</v>
      </c>
      <c r="H24" s="288" t="s">
        <v>42</v>
      </c>
      <c r="I24" s="288" t="s">
        <v>94</v>
      </c>
      <c r="J24" s="288" t="s">
        <v>95</v>
      </c>
      <c r="K24" s="288" t="s">
        <v>45</v>
      </c>
      <c r="L24" s="289" t="s">
        <v>46</v>
      </c>
      <c r="M24" s="168"/>
    </row>
    <row r="25" spans="1:13" ht="16.5" thickBot="1" x14ac:dyDescent="0.3">
      <c r="A25" s="319" t="s">
        <v>79</v>
      </c>
      <c r="B25" s="320"/>
      <c r="C25" s="320"/>
      <c r="D25" s="320"/>
      <c r="E25" s="320"/>
      <c r="F25" s="321"/>
      <c r="G25" s="290">
        <f>SUM(G21:G24)</f>
        <v>0</v>
      </c>
      <c r="H25" s="261" t="s">
        <v>47</v>
      </c>
      <c r="I25" s="203"/>
      <c r="J25" s="204"/>
      <c r="K25" s="205" t="str">
        <f t="shared" ref="K25:K31" si="0">IF(J25&lt;1," ",(K$22*(1+K$22)^J25)/((1+K$22)^J25-1))</f>
        <v xml:space="preserve"> </v>
      </c>
      <c r="L25" s="206" t="str">
        <f t="shared" ref="L25:L31" si="1">IF(I25&lt;1," ",I25*K25)</f>
        <v xml:space="preserve"> </v>
      </c>
      <c r="M25" s="168"/>
    </row>
    <row r="26" spans="1:13" ht="15.75" x14ac:dyDescent="0.25">
      <c r="A26" s="269" t="s">
        <v>75</v>
      </c>
      <c r="B26" s="298"/>
      <c r="C26" s="311" t="s">
        <v>93</v>
      </c>
      <c r="D26" s="311"/>
      <c r="E26" s="311"/>
      <c r="F26" s="270" t="s">
        <v>45</v>
      </c>
      <c r="G26" s="271" t="s">
        <v>73</v>
      </c>
      <c r="H26" s="261" t="s">
        <v>48</v>
      </c>
      <c r="I26" s="203"/>
      <c r="J26" s="204"/>
      <c r="K26" s="207"/>
      <c r="L26" s="206" t="str">
        <f t="shared" si="1"/>
        <v xml:space="preserve"> </v>
      </c>
      <c r="M26" s="168"/>
    </row>
    <row r="27" spans="1:13" ht="15.75" x14ac:dyDescent="0.25">
      <c r="A27" s="202" t="s">
        <v>74</v>
      </c>
      <c r="B27" s="302"/>
      <c r="C27" s="236"/>
      <c r="D27" s="236"/>
      <c r="E27" s="236"/>
      <c r="F27" s="237"/>
      <c r="G27" s="238">
        <f>SUM(B27:E27)*F27</f>
        <v>0</v>
      </c>
      <c r="H27" s="261" t="s">
        <v>49</v>
      </c>
      <c r="I27" s="203"/>
      <c r="J27" s="204"/>
      <c r="K27" s="207" t="str">
        <f t="shared" si="0"/>
        <v xml:space="preserve"> </v>
      </c>
      <c r="L27" s="206" t="str">
        <f t="shared" si="1"/>
        <v xml:space="preserve"> </v>
      </c>
      <c r="M27" s="168"/>
    </row>
    <row r="28" spans="1:13" ht="15.75" customHeight="1" x14ac:dyDescent="0.25">
      <c r="A28" s="202"/>
      <c r="B28" s="302"/>
      <c r="C28" s="236"/>
      <c r="D28" s="236"/>
      <c r="E28" s="236"/>
      <c r="F28" s="237"/>
      <c r="G28" s="238">
        <f>SUM(B28:E28)*F28</f>
        <v>0</v>
      </c>
      <c r="H28" s="307" t="s">
        <v>101</v>
      </c>
      <c r="I28" s="208"/>
      <c r="J28" s="204"/>
      <c r="K28" s="209" t="str">
        <f t="shared" si="0"/>
        <v xml:space="preserve"> </v>
      </c>
      <c r="L28" s="206" t="str">
        <f t="shared" si="1"/>
        <v xml:space="preserve"> </v>
      </c>
      <c r="M28" s="168"/>
    </row>
    <row r="29" spans="1:13" ht="15.75" x14ac:dyDescent="0.25">
      <c r="A29" s="202"/>
      <c r="B29" s="302"/>
      <c r="C29" s="236"/>
      <c r="D29" s="236"/>
      <c r="E29" s="236"/>
      <c r="F29" s="237"/>
      <c r="G29" s="238">
        <f>SUM(B29:E29)*F29</f>
        <v>0</v>
      </c>
      <c r="H29" s="261" t="s">
        <v>51</v>
      </c>
      <c r="I29" s="203"/>
      <c r="J29" s="210"/>
      <c r="K29" s="205" t="str">
        <f t="shared" si="0"/>
        <v xml:space="preserve"> </v>
      </c>
      <c r="L29" s="206" t="str">
        <f t="shared" si="1"/>
        <v xml:space="preserve"> </v>
      </c>
      <c r="M29" s="168"/>
    </row>
    <row r="30" spans="1:13" ht="15.75" customHeight="1" x14ac:dyDescent="0.25">
      <c r="A30" s="202"/>
      <c r="B30" s="302"/>
      <c r="C30" s="236"/>
      <c r="D30" s="236"/>
      <c r="E30" s="236"/>
      <c r="F30" s="237"/>
      <c r="G30" s="238">
        <f>SUM(B30:E30)*F30</f>
        <v>0</v>
      </c>
      <c r="H30" s="199" t="s">
        <v>52</v>
      </c>
      <c r="I30" s="203">
        <v>446012</v>
      </c>
      <c r="J30" s="204">
        <v>15</v>
      </c>
      <c r="K30" s="207">
        <f t="shared" si="0"/>
        <v>8.9941100370973137E-2</v>
      </c>
      <c r="L30" s="206">
        <f t="shared" si="1"/>
        <v>40114.81005865847</v>
      </c>
      <c r="M30" s="168"/>
    </row>
    <row r="31" spans="1:13" ht="16.5" thickBot="1" x14ac:dyDescent="0.3">
      <c r="A31" s="319" t="s">
        <v>81</v>
      </c>
      <c r="B31" s="320"/>
      <c r="C31" s="320"/>
      <c r="D31" s="320"/>
      <c r="E31" s="320"/>
      <c r="F31" s="321"/>
      <c r="G31" s="290">
        <f>SUM(G27:G30)</f>
        <v>0</v>
      </c>
      <c r="H31" s="261" t="s">
        <v>53</v>
      </c>
      <c r="I31" s="203"/>
      <c r="J31" s="210"/>
      <c r="K31" s="205" t="str">
        <f t="shared" si="0"/>
        <v xml:space="preserve"> </v>
      </c>
      <c r="L31" s="206" t="str">
        <f t="shared" si="1"/>
        <v xml:space="preserve"> </v>
      </c>
      <c r="M31" s="168"/>
    </row>
    <row r="32" spans="1:13" ht="15" customHeight="1" x14ac:dyDescent="0.25">
      <c r="A32" s="269" t="s">
        <v>99</v>
      </c>
      <c r="B32" s="298"/>
      <c r="C32" s="311" t="s">
        <v>93</v>
      </c>
      <c r="D32" s="311"/>
      <c r="E32" s="311"/>
      <c r="F32" s="270" t="s">
        <v>45</v>
      </c>
      <c r="G32" s="271" t="s">
        <v>73</v>
      </c>
      <c r="H32" s="261" t="s">
        <v>54</v>
      </c>
      <c r="I32" s="211">
        <f>SUM(I25:I31)</f>
        <v>446012</v>
      </c>
      <c r="J32" s="212">
        <f>MAX(J25:J31)</f>
        <v>15</v>
      </c>
      <c r="K32" s="195"/>
      <c r="L32" s="213">
        <f>SUM(L25:L31)</f>
        <v>40114.81005865847</v>
      </c>
      <c r="M32" s="168"/>
    </row>
    <row r="33" spans="1:14" ht="15.75" x14ac:dyDescent="0.25">
      <c r="A33" s="202" t="s">
        <v>108</v>
      </c>
      <c r="B33" s="302">
        <v>10</v>
      </c>
      <c r="C33" s="236">
        <v>10</v>
      </c>
      <c r="D33" s="236">
        <v>17</v>
      </c>
      <c r="E33" s="236">
        <v>11</v>
      </c>
      <c r="F33" s="306">
        <v>0.2</v>
      </c>
      <c r="G33" s="238">
        <f>SUM(B33:E33)*F33</f>
        <v>9.6000000000000014</v>
      </c>
      <c r="H33" s="261" t="s">
        <v>55</v>
      </c>
      <c r="I33" s="195"/>
      <c r="J33" s="195"/>
      <c r="K33" s="195"/>
      <c r="L33" s="206">
        <v>0</v>
      </c>
      <c r="M33" s="168"/>
    </row>
    <row r="34" spans="1:14" ht="15.75" x14ac:dyDescent="0.25">
      <c r="A34" s="202" t="s">
        <v>13</v>
      </c>
      <c r="B34" s="302"/>
      <c r="C34" s="236">
        <v>0</v>
      </c>
      <c r="D34" s="236">
        <v>0</v>
      </c>
      <c r="E34" s="236">
        <v>0</v>
      </c>
      <c r="F34" s="306">
        <v>0</v>
      </c>
      <c r="G34" s="238">
        <f>SUM(B34:E34)*F34</f>
        <v>0</v>
      </c>
      <c r="H34" s="185" t="s">
        <v>56</v>
      </c>
      <c r="I34" s="184"/>
      <c r="J34" s="184"/>
      <c r="K34" s="184"/>
      <c r="L34" s="206">
        <f>-(K21*G39)/4</f>
        <v>-240.00000000000003</v>
      </c>
      <c r="M34" s="168"/>
    </row>
    <row r="35" spans="1:14" ht="16.5" thickBot="1" x14ac:dyDescent="0.3">
      <c r="A35" s="202" t="s">
        <v>13</v>
      </c>
      <c r="B35" s="302"/>
      <c r="C35" s="236">
        <v>0</v>
      </c>
      <c r="D35" s="236">
        <v>0</v>
      </c>
      <c r="E35" s="236">
        <v>0</v>
      </c>
      <c r="F35" s="306">
        <v>0</v>
      </c>
      <c r="G35" s="238">
        <f>SUM(B35:E35)*F35</f>
        <v>0</v>
      </c>
      <c r="H35" s="292" t="s">
        <v>58</v>
      </c>
      <c r="I35" s="214"/>
      <c r="J35" s="214"/>
      <c r="K35" s="214"/>
      <c r="L35" s="215">
        <f>SUM(L32:L34)</f>
        <v>39874.81005865847</v>
      </c>
      <c r="M35" s="168"/>
    </row>
    <row r="36" spans="1:14" ht="16.5" thickBot="1" x14ac:dyDescent="0.3">
      <c r="A36" s="202" t="s">
        <v>13</v>
      </c>
      <c r="B36" s="302"/>
      <c r="C36" s="236">
        <v>0</v>
      </c>
      <c r="D36" s="236">
        <v>0</v>
      </c>
      <c r="E36" s="236">
        <v>0</v>
      </c>
      <c r="F36" s="306">
        <v>0</v>
      </c>
      <c r="G36" s="238">
        <f>SUM(B36:E36)*F36</f>
        <v>0</v>
      </c>
      <c r="H36" s="262" t="s">
        <v>96</v>
      </c>
      <c r="I36" s="216"/>
      <c r="J36" s="216"/>
      <c r="K36" s="216"/>
      <c r="L36" s="217">
        <f>G42/L35</f>
        <v>8.5279704028624188</v>
      </c>
      <c r="M36" s="170"/>
      <c r="N36" s="129"/>
    </row>
    <row r="37" spans="1:14" ht="16.5" thickBot="1" x14ac:dyDescent="0.3">
      <c r="A37" s="319" t="s">
        <v>82</v>
      </c>
      <c r="B37" s="320"/>
      <c r="C37" s="320"/>
      <c r="D37" s="320"/>
      <c r="E37" s="320"/>
      <c r="F37" s="321"/>
      <c r="G37" s="290">
        <f>SUM(G33:G36)</f>
        <v>9.6000000000000014</v>
      </c>
      <c r="H37" s="260" t="s">
        <v>97</v>
      </c>
      <c r="I37" s="239"/>
      <c r="J37" s="239"/>
      <c r="K37" s="239"/>
      <c r="L37" s="240"/>
      <c r="M37" s="168"/>
      <c r="N37" s="129"/>
    </row>
    <row r="38" spans="1:14" ht="15.75" thickBot="1" x14ac:dyDescent="0.3">
      <c r="A38" s="272" t="s">
        <v>88</v>
      </c>
      <c r="B38" s="291">
        <f>B21+B22+B23+B24+B27+B28+B29+B30+B33+B34+B35+B36</f>
        <v>10</v>
      </c>
      <c r="C38" s="291">
        <f>C21+C22+C23+C24+C27+C28+C29+C30+C33+C34+C35+C36</f>
        <v>10</v>
      </c>
      <c r="D38" s="291">
        <f>D21+D22+D23+D24+D27+D28+D29+D30+D33+D34+D35+D36</f>
        <v>17</v>
      </c>
      <c r="E38" s="291">
        <f>E21+E22+E23+E24+E27+E28+E29+E30+E33+E34+E35+E36</f>
        <v>11</v>
      </c>
      <c r="F38" s="267"/>
      <c r="G38" s="273"/>
      <c r="H38" s="254" t="s">
        <v>77</v>
      </c>
      <c r="I38" s="241"/>
      <c r="J38" s="241"/>
      <c r="K38" s="241"/>
      <c r="L38" s="242">
        <v>2014</v>
      </c>
      <c r="N38" s="129"/>
    </row>
    <row r="39" spans="1:14" ht="16.5" thickBot="1" x14ac:dyDescent="0.3">
      <c r="A39" s="274" t="s">
        <v>84</v>
      </c>
      <c r="B39" s="291">
        <f>(B21*$F21)+(B22*$F22)+(B23*$F23)+(B24*$F24)+(B27*$F27)+(B28*$F28)+(B29*$F29)+(B30*$F30)+(B33*$F33)+(B34*$F34)+(B35*$F35)+(B36*$F36)</f>
        <v>2</v>
      </c>
      <c r="C39" s="291">
        <f>(C21*$F21)+(C22*$F22)+(C23*$F23)+(C24*$F24)+(C27*$F27)+(C28*$F28)+(C29*$F29)+(C30*$F30)+(C33*$F33)+(C34*$F34)+(C35*$F35)+(C36*$F36)</f>
        <v>2</v>
      </c>
      <c r="D39" s="291">
        <f>(D21*$F21)+(D22*$F22)+(D23*$F23)+(D24*$F24)+(D27*$F27)+(D28*$F28)+(D29*$F29)+(D30*$F30)+(D33*$F33)+(D34*$F34)+(D35*$F35)+(D36*$F36)</f>
        <v>3.4000000000000004</v>
      </c>
      <c r="E39" s="291">
        <f>(E21*$F21)+(E22*$F22)+(E23*$F23)+(E24*$F24)+(E27*$F27)+(E28*$F28)+(E29*$F29)+(E30*$F30)+(E33*$F33)+(E34*$F34)+(E35*$F35)+(E36*$F36)</f>
        <v>2.2000000000000002</v>
      </c>
      <c r="F39" s="267"/>
      <c r="G39" s="268">
        <f>SUM(B39:E39)</f>
        <v>9.6000000000000014</v>
      </c>
      <c r="H39" s="254" t="s">
        <v>78</v>
      </c>
      <c r="I39" s="241"/>
      <c r="J39" s="241"/>
      <c r="K39" s="241"/>
      <c r="L39" s="242">
        <v>2016</v>
      </c>
      <c r="M39" s="168"/>
      <c r="N39" s="129"/>
    </row>
    <row r="40" spans="1:14" ht="16.5" thickBot="1" x14ac:dyDescent="0.3">
      <c r="A40" s="266" t="s">
        <v>89</v>
      </c>
      <c r="B40" s="299"/>
      <c r="C40" s="264"/>
      <c r="D40" s="264"/>
      <c r="E40" s="264"/>
      <c r="F40" s="264"/>
      <c r="G40" s="265"/>
      <c r="H40" s="219" t="s">
        <v>80</v>
      </c>
      <c r="I40" s="243"/>
      <c r="J40" s="220"/>
      <c r="K40" s="221"/>
      <c r="L40" s="222">
        <f>(-PV(K22,J32+(L39-L38-1),G42)-I32)--PV(K22,(L39-L38-1),G42)</f>
        <v>3189392.7965131658</v>
      </c>
      <c r="M40" s="170"/>
      <c r="N40" s="158"/>
    </row>
    <row r="41" spans="1:14" ht="15.75" x14ac:dyDescent="0.25">
      <c r="A41" s="218" t="s">
        <v>86</v>
      </c>
      <c r="B41" s="254"/>
      <c r="C41" s="257"/>
      <c r="D41" s="257"/>
      <c r="E41" s="257"/>
      <c r="F41" s="258"/>
      <c r="G41" s="259">
        <f>SUM(B39:E39)*K20</f>
        <v>1360204.8000000003</v>
      </c>
      <c r="H41" s="223" t="s">
        <v>65</v>
      </c>
      <c r="I41" s="224" t="s">
        <v>98</v>
      </c>
      <c r="J41" s="244"/>
      <c r="K41" s="223" t="s">
        <v>66</v>
      </c>
      <c r="L41" s="303">
        <v>41926</v>
      </c>
      <c r="M41" s="168"/>
      <c r="N41" s="129"/>
    </row>
    <row r="42" spans="1:14" ht="15.75" customHeight="1" thickBot="1" x14ac:dyDescent="0.3">
      <c r="A42" s="219" t="s">
        <v>85</v>
      </c>
      <c r="B42" s="220"/>
      <c r="C42" s="255"/>
      <c r="D42" s="255"/>
      <c r="E42" s="221"/>
      <c r="F42" s="256"/>
      <c r="G42" s="222">
        <f>(G41)/4</f>
        <v>340051.20000000007</v>
      </c>
      <c r="H42" s="225" t="s">
        <v>68</v>
      </c>
      <c r="I42" s="226" t="s">
        <v>100</v>
      </c>
      <c r="J42" s="245"/>
      <c r="K42" s="225" t="s">
        <v>66</v>
      </c>
      <c r="L42" s="304">
        <v>41926</v>
      </c>
      <c r="M42" s="168"/>
      <c r="N42" s="129"/>
    </row>
    <row r="43" spans="1:14" ht="15" customHeight="1" x14ac:dyDescent="0.25">
      <c r="A43" s="316" t="s">
        <v>69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8"/>
      <c r="M43" s="168"/>
    </row>
    <row r="44" spans="1:14" ht="15" customHeight="1" x14ac:dyDescent="0.25">
      <c r="A44" s="231" t="s">
        <v>102</v>
      </c>
      <c r="B44" s="232"/>
      <c r="C44" s="246"/>
      <c r="D44" s="246"/>
      <c r="E44" s="246"/>
      <c r="F44" s="246"/>
      <c r="G44" s="246"/>
      <c r="H44" s="246"/>
      <c r="I44" s="246"/>
      <c r="J44" s="246"/>
      <c r="K44" s="246"/>
      <c r="L44" s="247"/>
      <c r="M44" s="168"/>
    </row>
    <row r="45" spans="1:14" ht="15.75" x14ac:dyDescent="0.25">
      <c r="A45" s="248" t="s">
        <v>109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7"/>
      <c r="M45" s="168"/>
    </row>
    <row r="46" spans="1:14" ht="15.75" x14ac:dyDescent="0.25">
      <c r="A46" s="248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7"/>
      <c r="M46" s="168"/>
    </row>
    <row r="47" spans="1:14" ht="15.75" x14ac:dyDescent="0.25">
      <c r="A47" s="308" t="s">
        <v>70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10"/>
      <c r="M47" s="168"/>
    </row>
    <row r="48" spans="1:14" ht="15.75" thickBot="1" x14ac:dyDescent="0.3">
      <c r="A48" s="234"/>
      <c r="B48" s="300"/>
      <c r="C48" s="227"/>
      <c r="D48" s="228"/>
      <c r="E48" s="228"/>
      <c r="F48" s="249"/>
      <c r="G48" s="228"/>
      <c r="H48" s="228"/>
      <c r="I48" s="228"/>
      <c r="J48" s="228"/>
      <c r="K48" s="228"/>
      <c r="L48" s="250"/>
    </row>
    <row r="49" spans="1:12" ht="15.75" x14ac:dyDescent="0.25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</row>
    <row r="50" spans="1:12" ht="15.75" customHeight="1" x14ac:dyDescent="0.25"/>
  </sheetData>
  <mergeCells count="22">
    <mergeCell ref="C8:E8"/>
    <mergeCell ref="C32:E32"/>
    <mergeCell ref="C26:E26"/>
    <mergeCell ref="I1:L1"/>
    <mergeCell ref="I2:L2"/>
    <mergeCell ref="C3:E3"/>
    <mergeCell ref="C4:E4"/>
    <mergeCell ref="C7:E7"/>
    <mergeCell ref="A9:D9"/>
    <mergeCell ref="C5:E5"/>
    <mergeCell ref="A13:L14"/>
    <mergeCell ref="A47:L47"/>
    <mergeCell ref="C19:E19"/>
    <mergeCell ref="F19:F20"/>
    <mergeCell ref="G19:G20"/>
    <mergeCell ref="A43:L43"/>
    <mergeCell ref="A25:F25"/>
    <mergeCell ref="A31:F31"/>
    <mergeCell ref="A37:F37"/>
    <mergeCell ref="H20:J20"/>
    <mergeCell ref="H21:J21"/>
    <mergeCell ref="H22:J22"/>
  </mergeCells>
  <printOptions gridLines="1"/>
  <pageMargins left="0.2" right="0.2" top="0.25" bottom="0.25" header="0" footer="0"/>
  <pageSetup scale="94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G15" sqref="G15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83" t="s">
        <v>1</v>
      </c>
      <c r="I1" s="384"/>
      <c r="J1" s="384"/>
      <c r="K1" s="385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86" t="s">
        <v>3</v>
      </c>
      <c r="I2" s="387"/>
      <c r="J2" s="387"/>
      <c r="K2" s="388"/>
      <c r="L2" s="4"/>
    </row>
    <row r="3" spans="1:12" ht="15.75" thickTop="1" x14ac:dyDescent="0.25">
      <c r="A3" s="7" t="s">
        <v>4</v>
      </c>
      <c r="B3" s="389"/>
      <c r="C3" s="389"/>
      <c r="D3" s="389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90"/>
      <c r="C4" s="390"/>
      <c r="D4" s="390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91"/>
      <c r="C7" s="391"/>
      <c r="D7" s="391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82"/>
      <c r="C8" s="382"/>
      <c r="D8" s="382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62" t="s">
        <v>24</v>
      </c>
      <c r="B9" s="363"/>
      <c r="C9" s="363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64" t="s">
        <v>28</v>
      </c>
      <c r="F20" s="365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6">
        <f>AVERAGE(A21:D21)</f>
        <v>0</v>
      </c>
      <c r="F21" s="367"/>
      <c r="G21" s="368" t="s">
        <v>31</v>
      </c>
      <c r="H21" s="369"/>
      <c r="I21" s="65"/>
      <c r="J21" s="66" t="s">
        <v>32</v>
      </c>
      <c r="K21" s="20"/>
      <c r="L21" s="4"/>
    </row>
    <row r="22" spans="1:12" ht="15.75" thickTop="1" x14ac:dyDescent="0.25">
      <c r="A22" s="370" t="s">
        <v>33</v>
      </c>
      <c r="B22" s="372">
        <f>(B27*E27)+(B28*$E28)+(B29*$E29)+(B30*$E30)+(B31*$E31)+(B32*$E32)+(B33*$E33)+(B34*$E34)+(B35*$E35)+(B36*$E36)+(B37*$E37)+(B38*$E38)</f>
        <v>0</v>
      </c>
      <c r="C22" s="372">
        <f>(C27*E27)+(C28*$E28)+(C29*$E29)+(C30*$E30)+(C31*$E31)+(C32*$E32)+(C33*$E33)+(C34*$E34)+(C35*$E35)+(C36*$E36)+(C37*$E37)</f>
        <v>0</v>
      </c>
      <c r="D22" s="374">
        <f>(D27*E27)+(D28*$E28)+(D29*$E29)+(D30*$E30)+(D31*$E31)+(D32*$E32)+(D33*$E33)+(D34*$E34)+(D35*$E35)+(D36*$E36)+(D37*$E37)+(D38*$E38)</f>
        <v>0</v>
      </c>
      <c r="E22" s="376">
        <f>AVERAGE(B22:D22)</f>
        <v>0</v>
      </c>
      <c r="F22" s="377"/>
      <c r="G22" s="380" t="s">
        <v>34</v>
      </c>
      <c r="H22" s="381"/>
      <c r="I22" s="67">
        <v>100</v>
      </c>
      <c r="J22" s="68" t="s">
        <v>32</v>
      </c>
      <c r="K22" s="20"/>
      <c r="L22" s="4"/>
    </row>
    <row r="23" spans="1:12" ht="15.75" thickBot="1" x14ac:dyDescent="0.3">
      <c r="A23" s="371"/>
      <c r="B23" s="373"/>
      <c r="C23" s="373"/>
      <c r="D23" s="375"/>
      <c r="E23" s="378"/>
      <c r="F23" s="379"/>
      <c r="G23" s="349" t="s">
        <v>35</v>
      </c>
      <c r="H23" s="350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51"/>
      <c r="F24" s="352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53" t="s">
        <v>37</v>
      </c>
      <c r="C25" s="354"/>
      <c r="D25" s="354"/>
      <c r="E25" s="355" t="s">
        <v>38</v>
      </c>
      <c r="F25" s="357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56"/>
      <c r="F26" s="358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59" t="s">
        <v>69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1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46" t="s">
        <v>70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8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B8:D8"/>
    <mergeCell ref="H1:K1"/>
    <mergeCell ref="H2:K2"/>
    <mergeCell ref="B3:D3"/>
    <mergeCell ref="B4:D4"/>
    <mergeCell ref="B7:D7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A48:K48"/>
    <mergeCell ref="G23:H23"/>
    <mergeCell ref="E24:F24"/>
    <mergeCell ref="B25:D25"/>
    <mergeCell ref="E25:E26"/>
    <mergeCell ref="F25:F26"/>
    <mergeCell ref="A44:K4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to762wr</cp:lastModifiedBy>
  <dcterms:created xsi:type="dcterms:W3CDTF">2013-08-20T13:37:37Z</dcterms:created>
  <dcterms:modified xsi:type="dcterms:W3CDTF">2015-06-16T14:40:46Z</dcterms:modified>
</cp:coreProperties>
</file>